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our Garonne\CVC 2026\CCTP\"/>
    </mc:Choice>
  </mc:AlternateContent>
  <xr:revisionPtr revIDLastSave="0" documentId="13_ncr:1_{A75C6BDE-F5E6-4170-821F-2705C61EF8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1_DPGF_P2_P3" sheetId="22" r:id="rId1"/>
    <sheet name="LOT 2_DPGF_P2_P3" sheetId="24" r:id="rId2"/>
    <sheet name="LOT 3_DPGF_P2_P3 " sheetId="25" r:id="rId3"/>
    <sheet name="LOT 4_DPGF_P2_P3" sheetId="26" r:id="rId4"/>
    <sheet name="BPU" sheetId="27" r:id="rId5"/>
  </sheets>
  <definedNames>
    <definedName name="_xlnm.Print_Area" localSheetId="4">BPU!$A$1:$E$25</definedName>
    <definedName name="_xlnm.Print_Area" localSheetId="0">'LOT 1_DPGF_P2_P3'!$A$1:$N$15</definedName>
    <definedName name="_xlnm.Print_Area" localSheetId="1">'LOT 2_DPGF_P2_P3'!$A$1:$N$13</definedName>
    <definedName name="_xlnm.Print_Area" localSheetId="2">'LOT 3_DPGF_P2_P3 '!$A$1:$N$13</definedName>
    <definedName name="_xlnm.Print_Area" localSheetId="3">'LOT 4_DPGF_P2_P3'!$A$1:$N$13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2" l="1"/>
  <c r="E8" i="26"/>
  <c r="H4" i="25"/>
  <c r="L4" i="25" s="1"/>
  <c r="K4" i="25"/>
  <c r="H4" i="24"/>
  <c r="I4" i="24"/>
  <c r="K4" i="24"/>
  <c r="E8" i="24" s="1"/>
  <c r="L4" i="24"/>
  <c r="M4" i="24"/>
  <c r="I4" i="22"/>
  <c r="M4" i="22" s="1"/>
  <c r="K4" i="22"/>
  <c r="H5" i="22"/>
  <c r="L5" i="22" s="1"/>
  <c r="I5" i="22"/>
  <c r="K5" i="22"/>
  <c r="H6" i="22"/>
  <c r="L6" i="22" s="1"/>
  <c r="I6" i="22"/>
  <c r="M6" i="22" s="1"/>
  <c r="K6" i="22"/>
  <c r="D12" i="26"/>
  <c r="D8" i="26"/>
  <c r="K4" i="26"/>
  <c r="H4" i="26"/>
  <c r="L4" i="26" s="1"/>
  <c r="D12" i="25"/>
  <c r="D8" i="25"/>
  <c r="D12" i="24"/>
  <c r="D8" i="24"/>
  <c r="D14" i="22"/>
  <c r="D10" i="22"/>
  <c r="I4" i="25" l="1"/>
  <c r="M4" i="25" s="1"/>
  <c r="L4" i="22"/>
  <c r="M5" i="22"/>
  <c r="D7" i="26"/>
  <c r="E12" i="26" s="1"/>
  <c r="D7" i="24"/>
  <c r="E12" i="24" s="1"/>
  <c r="E8" i="25"/>
  <c r="I4" i="26"/>
  <c r="M4" i="26" s="1"/>
  <c r="D9" i="26"/>
  <c r="D7" i="25"/>
  <c r="E12" i="25" s="1"/>
  <c r="D9" i="25"/>
  <c r="D9" i="24"/>
  <c r="E10" i="22"/>
  <c r="D9" i="22"/>
  <c r="E14" i="22" s="1"/>
  <c r="E7" i="26" l="1"/>
  <c r="E9" i="26"/>
  <c r="E9" i="25"/>
  <c r="E7" i="25"/>
  <c r="E7" i="24"/>
  <c r="E9" i="24"/>
  <c r="E9" i="22"/>
  <c r="D11" i="22"/>
  <c r="E11" i="22" l="1"/>
</calcChain>
</file>

<file path=xl/sharedStrings.xml><?xml version="1.0" encoding="utf-8"?>
<sst xmlns="http://schemas.openxmlformats.org/spreadsheetml/2006/main" count="184" uniqueCount="64">
  <si>
    <t>BATIMENTS</t>
  </si>
  <si>
    <t xml:space="preserve">FORFAIT ANNUEL POSTE P2 </t>
  </si>
  <si>
    <t>FORFAIT ANNUEL POSTE P3 GT</t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</si>
  <si>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Le candidat devra renseigner les cellules en </t>
    </r>
  </si>
  <si>
    <t xml:space="preserve">LA VERIFICATION DES VALEURS FINANCIERES EST A LA CHARGE DU CANDIDAT </t>
  </si>
  <si>
    <t>Coefficient applicable sur le prix d'achat des pièces de rechange</t>
  </si>
  <si>
    <t>1.1</t>
  </si>
  <si>
    <t>Pièces dont le montant d'achat est inférieur ou égal à 500 € HT - indiquer la valeur du coefficient  (ex : 1,22 correspond à 22%)</t>
  </si>
  <si>
    <t>u</t>
  </si>
  <si>
    <t>1.2</t>
  </si>
  <si>
    <t>Pièces dont le montant d'achat est compris entre 501 et 1000 € HT - indiquer la valeur du coefficient  (ex : 1,22 correspond à 22%)</t>
  </si>
  <si>
    <t>1.3</t>
  </si>
  <si>
    <t>Pièces dont le montant d'achat est compris entre 1 001 et 4 000 € HT - indiquer la valeur du coefficient  (ex : 1,22 correspond à 22%)</t>
  </si>
  <si>
    <t>1.4</t>
  </si>
  <si>
    <t>Pièces dont le montant d'achat est supérieur à 4 000 € HT - indiquer la valeur du coefficient  (ex : 1,22 correspond à 22%)</t>
  </si>
  <si>
    <r>
      <t>Coefficient applicable sur les prestations sous-traitées (</t>
    </r>
    <r>
      <rPr>
        <sz val="8"/>
        <color rgb="FF000000"/>
        <rFont val="HELVETICA"/>
      </rPr>
      <t>Ce coefficient comprend tous les frais du PRESTATAIRE pour la réalisation de la prestation: relevé sur place, redaction du devis, gestion et suivi des sous-traitants, reception…)</t>
    </r>
  </si>
  <si>
    <t>2.1</t>
  </si>
  <si>
    <t>Prestation sous-traitée dont le montant d'achat est inférieur à 500 € HT - indiquer la valeur du coefficient  (ex : 1,22 correspond à 22%)</t>
  </si>
  <si>
    <t>2.2</t>
  </si>
  <si>
    <t>Prestation sous-traitée dont le montant d'achat est compris entre 501 et 1000 € HT - indiquer la valeur du coefficient  (ex : 1,22 correspond à 22%)</t>
  </si>
  <si>
    <t>2.3</t>
  </si>
  <si>
    <t>Prestation sous-traitée dont le montant d'achat est compris entre 1 001 et 4 000 € HT - indiquer la valeur du coefficient  (ex : 1,22 correspond à 22%)</t>
  </si>
  <si>
    <t>2.4</t>
  </si>
  <si>
    <t>Prestation sous-traitée dont le montant d'achat est supérieur à 4 000 € HT - indiquer la valeur du coefficient  (ex : 1,22 correspond à 22%)</t>
  </si>
  <si>
    <t xml:space="preserve">COUTS HORAIRE </t>
  </si>
  <si>
    <t>3.1</t>
  </si>
  <si>
    <t>Ingénieur</t>
  </si>
  <si>
    <t>h</t>
  </si>
  <si>
    <t>3.2</t>
  </si>
  <si>
    <t>Technicien supérieur (Chauffagiste)</t>
  </si>
  <si>
    <t>3.3</t>
  </si>
  <si>
    <t>Technicien supérieur (Frigoriste)</t>
  </si>
  <si>
    <t>3.4</t>
  </si>
  <si>
    <t>Technicien supérieur (Plombier)</t>
  </si>
  <si>
    <t>3.5</t>
  </si>
  <si>
    <t>Technicien supérieur (Pluri-disciplinaire)</t>
  </si>
  <si>
    <t>3.6</t>
  </si>
  <si>
    <t>Technicien supérieur (Automaticien)</t>
  </si>
  <si>
    <t>3.7</t>
  </si>
  <si>
    <t>Technicien supérieur (Electricien)</t>
  </si>
  <si>
    <t>VOLUME D'HEURE P2 GLOBAL ANNUEL</t>
  </si>
  <si>
    <t>NOMBRE D'HEURE /AN</t>
  </si>
  <si>
    <t>Coût moyen €HT/Heure</t>
  </si>
  <si>
    <t>Nombre d'heures annuel prévu - PREVENTIF</t>
  </si>
  <si>
    <t>Nombre d'heures annuel prévu - CORRECTIF</t>
  </si>
  <si>
    <t>Montant annuel des prestations sous-traitées</t>
  </si>
  <si>
    <t>Montant annuel des fournitures et consommables</t>
  </si>
  <si>
    <t>Nombre d'heures / an</t>
  </si>
  <si>
    <t>Prix en  € HT / an</t>
  </si>
  <si>
    <t>Montant annuel hors prestations sous-traitées, fournitures et consommables</t>
  </si>
  <si>
    <t>Prix total en  € HT / an</t>
  </si>
  <si>
    <t>Prix total en  € TTC / an</t>
  </si>
  <si>
    <t>FORFAIT ANNUEL POSTE P2 + P3 GT</t>
  </si>
  <si>
    <t>FORFAIT ANNUEL POSTE P2</t>
  </si>
  <si>
    <t>DPGF P2/P3 GT</t>
  </si>
  <si>
    <t xml:space="preserve">TOULOUSE Bâtiment Principal Siège de l’Agence de l’eau ADOUR GARONNE </t>
  </si>
  <si>
    <t>TOULOUSE Bâtiment LAURAGAIS (sur le site du Siège)</t>
  </si>
  <si>
    <t>TOULOUSE Bâtiment Jean FRANCOIS-PONCET (sur le site du Siège)</t>
  </si>
  <si>
    <t>BORDEAUX Délégation Garonne Amont - Unité territoriale de Bordeaux</t>
  </si>
  <si>
    <t>PAU Délégation Adour et Côtiers - Unité territoriale de PAU</t>
  </si>
  <si>
    <t>BRIVE Délégation Garonne Amont - Unité territoriale de BRIVE</t>
  </si>
  <si>
    <t xml:space="preserve">LOT </t>
  </si>
  <si>
    <t>BPU ADOUR GARONNE</t>
  </si>
  <si>
    <t xml:space="preserve">FORFAIT ANNUEL POSTE P3 GT (Garantie Totale)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</si>
</sst>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ETICA"/>
    </font>
    <font>
      <b/>
      <i/>
      <u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Helvetica"/>
    </font>
    <font>
      <b/>
      <sz val="9"/>
      <color rgb="FF000000"/>
      <name val="HELVETICA"/>
    </font>
    <font>
      <sz val="9"/>
      <color theme="1"/>
      <name val="Calibri"/>
      <family val="2"/>
      <scheme val="minor"/>
    </font>
    <font>
      <b/>
      <sz val="8"/>
      <color rgb="FF000000"/>
      <name val="HELVETICA"/>
    </font>
    <font>
      <sz val="8"/>
      <color rgb="FF000000"/>
      <name val="HELVETICA"/>
    </font>
    <font>
      <sz val="10"/>
      <name val="Source Sans Pro"/>
      <family val="2"/>
    </font>
    <font>
      <sz val="8"/>
      <color theme="1"/>
      <name val="HELVETICA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0000"/>
      <name val="HELVETICA"/>
    </font>
    <font>
      <b/>
      <sz val="10"/>
      <color theme="1"/>
      <name val="HELVETICA"/>
    </font>
    <font>
      <b/>
      <i/>
      <u/>
      <sz val="18"/>
      <color theme="1"/>
      <name val="Helvetica"/>
    </font>
    <font>
      <sz val="11"/>
      <color theme="1"/>
      <name val="Helvetica"/>
    </font>
    <font>
      <b/>
      <sz val="8"/>
      <color indexed="8"/>
      <name val="Helvetica"/>
    </font>
    <font>
      <sz val="8"/>
      <color indexed="8"/>
      <name val="Helvetica"/>
    </font>
    <font>
      <b/>
      <sz val="11"/>
      <color theme="1"/>
      <name val="Calibri"/>
      <family val="2"/>
      <scheme val="minor"/>
    </font>
    <font>
      <b/>
      <sz val="9"/>
      <color theme="1"/>
      <name val="HELVETICA"/>
    </font>
    <font>
      <b/>
      <sz val="10"/>
      <name val="Helvetica"/>
    </font>
    <font>
      <sz val="8"/>
      <color rgb="FF000000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0CEC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77">
    <xf numFmtId="0" fontId="0" fillId="0" borderId="0" xfId="0"/>
    <xf numFmtId="0" fontId="5" fillId="0" borderId="0" xfId="0" applyFont="1"/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8" fillId="0" borderId="0" xfId="0" applyFont="1"/>
    <xf numFmtId="164" fontId="10" fillId="3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4" xfId="3" applyFont="1" applyBorder="1" applyAlignment="1">
      <alignment horizontal="left" vertical="center" wrapText="1"/>
    </xf>
    <xf numFmtId="165" fontId="20" fillId="3" borderId="4" xfId="3" applyNumberFormat="1" applyFont="1" applyFill="1" applyBorder="1" applyAlignment="1">
      <alignment horizontal="center" vertical="center"/>
    </xf>
    <xf numFmtId="49" fontId="20" fillId="0" borderId="1" xfId="3" applyNumberFormat="1" applyFont="1" applyBorder="1" applyAlignment="1">
      <alignment horizontal="center" vertical="center"/>
    </xf>
    <xf numFmtId="0" fontId="20" fillId="0" borderId="1" xfId="3" applyFont="1" applyBorder="1" applyAlignment="1">
      <alignment horizontal="left" vertical="center" wrapText="1"/>
    </xf>
    <xf numFmtId="165" fontId="20" fillId="3" borderId="1" xfId="3" applyNumberFormat="1" applyFont="1" applyFill="1" applyBorder="1" applyAlignment="1">
      <alignment horizontal="center" vertical="center"/>
    </xf>
    <xf numFmtId="164" fontId="20" fillId="3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3" borderId="0" xfId="0" applyFill="1"/>
    <xf numFmtId="164" fontId="9" fillId="0" borderId="10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15" xfId="0" applyNumberFormat="1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 vertical="center"/>
    </xf>
    <xf numFmtId="0" fontId="22" fillId="4" borderId="9" xfId="0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3" fontId="16" fillId="0" borderId="9" xfId="1" applyFont="1" applyFill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1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0" fontId="19" fillId="0" borderId="13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2" xfId="2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95179-256A-400F-9ADA-F4AB7B1FBCFF}">
  <sheetPr>
    <tabColor theme="0"/>
    <pageSetUpPr fitToPage="1"/>
  </sheetPr>
  <dimension ref="A1:M14"/>
  <sheetViews>
    <sheetView showGridLines="0" tabSelected="1" view="pageBreakPreview" zoomScale="85" zoomScaleNormal="100" zoomScaleSheetLayoutView="85" workbookViewId="0">
      <selection activeCell="F10" sqref="F10"/>
    </sheetView>
  </sheetViews>
  <sheetFormatPr baseColWidth="10" defaultRowHeight="14.4" x14ac:dyDescent="0.3"/>
  <cols>
    <col min="1" max="1" width="6.88671875" style="9" bestFit="1" customWidth="1"/>
    <col min="2" max="2" width="48.109375" customWidth="1"/>
    <col min="3" max="3" width="29.109375" customWidth="1"/>
    <col min="4" max="4" width="30.109375" customWidth="1"/>
    <col min="5" max="5" width="29.6640625" customWidth="1"/>
    <col min="6" max="6" width="27.88671875" customWidth="1"/>
    <col min="7" max="13" width="29.109375" customWidth="1"/>
  </cols>
  <sheetData>
    <row r="1" spans="1:13" ht="33.6" customHeight="1" thickBot="1" x14ac:dyDescent="0.35">
      <c r="A1" s="73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1" customFormat="1" ht="38.4" customHeight="1" thickBot="1" x14ac:dyDescent="0.35">
      <c r="A2" s="30"/>
      <c r="B2" s="31"/>
      <c r="C2" s="34" t="s">
        <v>43</v>
      </c>
      <c r="D2" s="34" t="s">
        <v>44</v>
      </c>
      <c r="E2" s="34" t="s">
        <v>49</v>
      </c>
      <c r="F2" s="34" t="s">
        <v>45</v>
      </c>
      <c r="G2" s="34" t="s">
        <v>46</v>
      </c>
      <c r="H2" s="75" t="s">
        <v>53</v>
      </c>
      <c r="I2" s="76"/>
      <c r="J2" s="75" t="s">
        <v>63</v>
      </c>
      <c r="K2" s="76"/>
      <c r="L2" s="75" t="s">
        <v>52</v>
      </c>
      <c r="M2" s="76"/>
    </row>
    <row r="3" spans="1:13" s="4" customFormat="1" ht="24.6" customHeight="1" thickBot="1" x14ac:dyDescent="0.3">
      <c r="A3" s="3" t="s">
        <v>61</v>
      </c>
      <c r="B3" s="33" t="s">
        <v>0</v>
      </c>
      <c r="C3" s="3" t="s">
        <v>47</v>
      </c>
      <c r="D3" s="3" t="s">
        <v>47</v>
      </c>
      <c r="E3" s="3" t="s">
        <v>48</v>
      </c>
      <c r="F3" s="3" t="s">
        <v>48</v>
      </c>
      <c r="G3" s="3" t="s">
        <v>48</v>
      </c>
      <c r="H3" s="3" t="s">
        <v>50</v>
      </c>
      <c r="I3" s="3" t="s">
        <v>51</v>
      </c>
      <c r="J3" s="3" t="s">
        <v>50</v>
      </c>
      <c r="K3" s="3" t="s">
        <v>51</v>
      </c>
      <c r="L3" s="3" t="s">
        <v>50</v>
      </c>
      <c r="M3" s="3" t="s">
        <v>51</v>
      </c>
    </row>
    <row r="4" spans="1:13" s="8" customFormat="1" ht="26.4" customHeight="1" thickBot="1" x14ac:dyDescent="0.35">
      <c r="A4" s="62">
        <v>1</v>
      </c>
      <c r="B4" s="53" t="s">
        <v>55</v>
      </c>
      <c r="C4" s="46"/>
      <c r="D4" s="47"/>
      <c r="E4" s="48"/>
      <c r="F4" s="48"/>
      <c r="G4" s="48"/>
      <c r="H4" s="51">
        <f>E4+F4+G4</f>
        <v>0</v>
      </c>
      <c r="I4" s="51">
        <f>H4*1.2</f>
        <v>0</v>
      </c>
      <c r="J4" s="48"/>
      <c r="K4" s="51">
        <f>J4*1.2</f>
        <v>0</v>
      </c>
      <c r="L4" s="7">
        <f>H4+J4</f>
        <v>0</v>
      </c>
      <c r="M4" s="7">
        <f>I4+K4</f>
        <v>0</v>
      </c>
    </row>
    <row r="5" spans="1:13" s="8" customFormat="1" ht="26.4" customHeight="1" thickBot="1" x14ac:dyDescent="0.35">
      <c r="A5" s="63"/>
      <c r="B5" s="54" t="s">
        <v>56</v>
      </c>
      <c r="C5" s="43"/>
      <c r="D5" s="17"/>
      <c r="E5" s="5"/>
      <c r="F5" s="5"/>
      <c r="G5" s="5"/>
      <c r="H5" s="6">
        <f t="shared" ref="H5:H6" si="0">E5+F5+G5</f>
        <v>0</v>
      </c>
      <c r="I5" s="6">
        <f t="shared" ref="I5:I6" si="1">H5*1.2</f>
        <v>0</v>
      </c>
      <c r="J5" s="5"/>
      <c r="K5" s="6">
        <f t="shared" ref="K5:K6" si="2">J5*1.2</f>
        <v>0</v>
      </c>
      <c r="L5" s="29">
        <f t="shared" ref="L5:M6" si="3">H5+J5</f>
        <v>0</v>
      </c>
      <c r="M5" s="29">
        <f t="shared" si="3"/>
        <v>0</v>
      </c>
    </row>
    <row r="6" spans="1:13" s="8" customFormat="1" ht="26.4" customHeight="1" thickBot="1" x14ac:dyDescent="0.35">
      <c r="A6" s="64"/>
      <c r="B6" s="54" t="s">
        <v>57</v>
      </c>
      <c r="C6" s="49"/>
      <c r="D6" s="50"/>
      <c r="E6" s="32"/>
      <c r="F6" s="32"/>
      <c r="G6" s="32"/>
      <c r="H6" s="45">
        <f t="shared" si="0"/>
        <v>0</v>
      </c>
      <c r="I6" s="45">
        <f t="shared" si="1"/>
        <v>0</v>
      </c>
      <c r="J6" s="32"/>
      <c r="K6" s="45">
        <f t="shared" si="2"/>
        <v>0</v>
      </c>
      <c r="L6" s="44">
        <f t="shared" si="3"/>
        <v>0</v>
      </c>
      <c r="M6" s="44">
        <f t="shared" si="3"/>
        <v>0</v>
      </c>
    </row>
    <row r="7" spans="1:13" ht="20.399999999999999" customHeight="1" thickBot="1" x14ac:dyDescent="0.35">
      <c r="B7" s="10"/>
      <c r="C7" s="11"/>
      <c r="D7" s="12"/>
      <c r="E7" s="13"/>
      <c r="F7" s="12"/>
      <c r="G7" s="13"/>
      <c r="H7" s="13"/>
      <c r="I7" s="13"/>
      <c r="J7" s="13"/>
      <c r="K7" s="13"/>
      <c r="L7" s="13"/>
      <c r="M7" s="13"/>
    </row>
    <row r="8" spans="1:13" ht="20.399999999999999" customHeight="1" thickBot="1" x14ac:dyDescent="0.35">
      <c r="B8" s="10"/>
      <c r="C8" s="11"/>
      <c r="D8" s="3" t="s">
        <v>50</v>
      </c>
      <c r="E8" s="2" t="s">
        <v>51</v>
      </c>
      <c r="F8" s="12"/>
      <c r="G8" s="67" t="s">
        <v>3</v>
      </c>
      <c r="H8" s="67"/>
      <c r="I8" s="67"/>
      <c r="J8" s="15"/>
      <c r="K8" s="41"/>
      <c r="L8" s="41"/>
      <c r="M8" s="41"/>
    </row>
    <row r="9" spans="1:13" ht="25.2" customHeight="1" thickBot="1" x14ac:dyDescent="0.35">
      <c r="B9" s="68" t="s">
        <v>1</v>
      </c>
      <c r="C9" s="69"/>
      <c r="D9" s="35">
        <f>SUM(H4:H6)</f>
        <v>0</v>
      </c>
      <c r="E9" s="35">
        <f>SUM(I4:I6)</f>
        <v>0</v>
      </c>
      <c r="G9" s="70" t="s">
        <v>4</v>
      </c>
      <c r="H9" s="70"/>
      <c r="I9" s="70"/>
      <c r="J9" s="42"/>
      <c r="K9" s="42"/>
      <c r="L9" s="42"/>
      <c r="M9" s="42"/>
    </row>
    <row r="10" spans="1:13" ht="25.2" customHeight="1" thickBot="1" x14ac:dyDescent="0.35">
      <c r="B10" s="68" t="s">
        <v>2</v>
      </c>
      <c r="C10" s="69"/>
      <c r="D10" s="35">
        <f>SUM(J4:J6)</f>
        <v>0</v>
      </c>
      <c r="E10" s="35">
        <f>SUM(K4:K6)</f>
        <v>0</v>
      </c>
      <c r="G10" s="16"/>
      <c r="H10" s="16"/>
      <c r="I10" s="16"/>
      <c r="J10" s="42"/>
      <c r="K10" s="42"/>
      <c r="L10" s="42"/>
      <c r="M10" s="42"/>
    </row>
    <row r="11" spans="1:13" ht="25.2" customHeight="1" thickBot="1" x14ac:dyDescent="0.35">
      <c r="B11" s="71" t="s">
        <v>52</v>
      </c>
      <c r="C11" s="72"/>
      <c r="D11" s="39">
        <f>SUM(L4:L6)</f>
        <v>0</v>
      </c>
      <c r="E11" s="39">
        <f>SUM(M4:M6)</f>
        <v>0</v>
      </c>
      <c r="G11" s="16"/>
      <c r="H11" s="16"/>
      <c r="I11" s="16"/>
      <c r="J11" s="42"/>
      <c r="K11" s="42"/>
      <c r="L11" s="42"/>
      <c r="M11" s="42"/>
    </row>
    <row r="12" spans="1:13" ht="15" thickBot="1" x14ac:dyDescent="0.35"/>
    <row r="13" spans="1:13" ht="15" thickBot="1" x14ac:dyDescent="0.35">
      <c r="B13" s="40"/>
      <c r="C13" s="40"/>
      <c r="D13" s="14" t="s">
        <v>41</v>
      </c>
      <c r="E13" s="36" t="s">
        <v>42</v>
      </c>
    </row>
    <row r="14" spans="1:13" ht="25.05" customHeight="1" thickBot="1" x14ac:dyDescent="0.35">
      <c r="B14" s="65" t="s">
        <v>40</v>
      </c>
      <c r="C14" s="66"/>
      <c r="D14" s="38">
        <f>SUM(C4:C6)+SUM(D4:D6)</f>
        <v>0</v>
      </c>
      <c r="E14" s="37" t="e">
        <f>D9/D14</f>
        <v>#DIV/0!</v>
      </c>
    </row>
  </sheetData>
  <mergeCells count="11">
    <mergeCell ref="A1:M1"/>
    <mergeCell ref="H2:I2"/>
    <mergeCell ref="J2:K2"/>
    <mergeCell ref="L2:M2"/>
    <mergeCell ref="A4:A6"/>
    <mergeCell ref="B14:C14"/>
    <mergeCell ref="G8:I8"/>
    <mergeCell ref="B9:C9"/>
    <mergeCell ref="G9:I9"/>
    <mergeCell ref="B10:C10"/>
    <mergeCell ref="B11:C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  <headerFooter>
    <oddHeader>&amp;A</oddHeader>
    <oddFooter>&amp;CSOCONER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FF85-CDC8-40BE-9792-4623457585AC}">
  <sheetPr>
    <tabColor theme="0"/>
    <pageSetUpPr fitToPage="1"/>
  </sheetPr>
  <dimension ref="A1:M12"/>
  <sheetViews>
    <sheetView showGridLines="0" view="pageBreakPreview" topLeftCell="G1" zoomScaleNormal="100" zoomScaleSheetLayoutView="100" workbookViewId="0">
      <selection activeCell="J2" sqref="J2:K2"/>
    </sheetView>
  </sheetViews>
  <sheetFormatPr baseColWidth="10" defaultRowHeight="14.4" x14ac:dyDescent="0.3"/>
  <cols>
    <col min="1" max="1" width="6.88671875" style="9" bestFit="1" customWidth="1"/>
    <col min="2" max="2" width="48.109375" customWidth="1"/>
    <col min="3" max="3" width="29.109375" customWidth="1"/>
    <col min="4" max="4" width="30.109375" customWidth="1"/>
    <col min="5" max="5" width="29.6640625" customWidth="1"/>
    <col min="6" max="6" width="27.88671875" customWidth="1"/>
    <col min="7" max="13" width="29.109375" customWidth="1"/>
  </cols>
  <sheetData>
    <row r="1" spans="1:13" ht="33.6" customHeight="1" thickBot="1" x14ac:dyDescent="0.35">
      <c r="A1" s="73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1" customFormat="1" ht="38.4" customHeight="1" thickBot="1" x14ac:dyDescent="0.35">
      <c r="A2" s="30"/>
      <c r="B2" s="31"/>
      <c r="C2" s="34" t="s">
        <v>43</v>
      </c>
      <c r="D2" s="34" t="s">
        <v>44</v>
      </c>
      <c r="E2" s="34" t="s">
        <v>49</v>
      </c>
      <c r="F2" s="34" t="s">
        <v>45</v>
      </c>
      <c r="G2" s="34" t="s">
        <v>46</v>
      </c>
      <c r="H2" s="75" t="s">
        <v>53</v>
      </c>
      <c r="I2" s="76"/>
      <c r="J2" s="75" t="s">
        <v>63</v>
      </c>
      <c r="K2" s="76"/>
      <c r="L2" s="75" t="s">
        <v>52</v>
      </c>
      <c r="M2" s="76"/>
    </row>
    <row r="3" spans="1:13" s="4" customFormat="1" ht="24.6" customHeight="1" thickBot="1" x14ac:dyDescent="0.3">
      <c r="A3" s="3" t="s">
        <v>61</v>
      </c>
      <c r="B3" s="33" t="s">
        <v>0</v>
      </c>
      <c r="C3" s="3" t="s">
        <v>47</v>
      </c>
      <c r="D3" s="3" t="s">
        <v>47</v>
      </c>
      <c r="E3" s="3" t="s">
        <v>48</v>
      </c>
      <c r="F3" s="3" t="s">
        <v>48</v>
      </c>
      <c r="G3" s="3" t="s">
        <v>48</v>
      </c>
      <c r="H3" s="3" t="s">
        <v>50</v>
      </c>
      <c r="I3" s="3" t="s">
        <v>51</v>
      </c>
      <c r="J3" s="3" t="s">
        <v>50</v>
      </c>
      <c r="K3" s="3" t="s">
        <v>51</v>
      </c>
      <c r="L3" s="3" t="s">
        <v>50</v>
      </c>
      <c r="M3" s="3" t="s">
        <v>51</v>
      </c>
    </row>
    <row r="4" spans="1:13" s="8" customFormat="1" ht="20.399999999999999" customHeight="1" thickBot="1" x14ac:dyDescent="0.35">
      <c r="A4" s="52">
        <v>2</v>
      </c>
      <c r="B4" s="54" t="s">
        <v>58</v>
      </c>
      <c r="C4" s="43"/>
      <c r="D4" s="17"/>
      <c r="E4" s="5"/>
      <c r="F4" s="5"/>
      <c r="G4" s="5"/>
      <c r="H4" s="6">
        <f t="shared" ref="H4" si="0">E4+F4+G4</f>
        <v>0</v>
      </c>
      <c r="I4" s="6">
        <f t="shared" ref="I4" si="1">H4*1.2</f>
        <v>0</v>
      </c>
      <c r="J4" s="5"/>
      <c r="K4" s="6">
        <f t="shared" ref="K4" si="2">J4*1.2</f>
        <v>0</v>
      </c>
      <c r="L4" s="29">
        <f t="shared" ref="L4:M4" si="3">H4+J4</f>
        <v>0</v>
      </c>
      <c r="M4" s="29">
        <f t="shared" si="3"/>
        <v>0</v>
      </c>
    </row>
    <row r="5" spans="1:13" ht="20.399999999999999" customHeight="1" thickBot="1" x14ac:dyDescent="0.35">
      <c r="B5" s="10"/>
      <c r="C5" s="11"/>
      <c r="D5" s="12"/>
      <c r="E5" s="13"/>
      <c r="F5" s="12"/>
      <c r="G5" s="13"/>
      <c r="H5" s="13"/>
      <c r="I5" s="13"/>
      <c r="J5" s="13"/>
      <c r="K5" s="13"/>
      <c r="L5" s="13"/>
      <c r="M5" s="13"/>
    </row>
    <row r="6" spans="1:13" ht="20.399999999999999" customHeight="1" thickBot="1" x14ac:dyDescent="0.35">
      <c r="B6" s="10"/>
      <c r="C6" s="11"/>
      <c r="D6" s="3" t="s">
        <v>50</v>
      </c>
      <c r="E6" s="2" t="s">
        <v>51</v>
      </c>
      <c r="F6" s="12"/>
      <c r="G6" s="67" t="s">
        <v>3</v>
      </c>
      <c r="H6" s="67"/>
      <c r="I6" s="67"/>
      <c r="J6" s="15"/>
      <c r="K6" s="41"/>
      <c r="L6" s="41"/>
      <c r="M6" s="41"/>
    </row>
    <row r="7" spans="1:13" ht="25.2" customHeight="1" thickBot="1" x14ac:dyDescent="0.35">
      <c r="B7" s="68" t="s">
        <v>1</v>
      </c>
      <c r="C7" s="69"/>
      <c r="D7" s="35">
        <f>SUM(H4:H4)</f>
        <v>0</v>
      </c>
      <c r="E7" s="35">
        <f>SUM(I4:I4)</f>
        <v>0</v>
      </c>
      <c r="G7" s="70" t="s">
        <v>4</v>
      </c>
      <c r="H7" s="70"/>
      <c r="I7" s="70"/>
      <c r="J7" s="42"/>
      <c r="K7" s="42"/>
      <c r="L7" s="42"/>
      <c r="M7" s="42"/>
    </row>
    <row r="8" spans="1:13" ht="25.2" customHeight="1" thickBot="1" x14ac:dyDescent="0.35">
      <c r="B8" s="68" t="s">
        <v>2</v>
      </c>
      <c r="C8" s="69"/>
      <c r="D8" s="35">
        <f>SUM(J4:J4)</f>
        <v>0</v>
      </c>
      <c r="E8" s="35">
        <f>SUM(K4:K4)</f>
        <v>0</v>
      </c>
      <c r="G8" s="16"/>
      <c r="H8" s="16"/>
      <c r="I8" s="16"/>
      <c r="J8" s="42"/>
      <c r="K8" s="42"/>
      <c r="L8" s="42"/>
      <c r="M8" s="42"/>
    </row>
    <row r="9" spans="1:13" ht="25.2" customHeight="1" thickBot="1" x14ac:dyDescent="0.35">
      <c r="B9" s="71" t="s">
        <v>52</v>
      </c>
      <c r="C9" s="72"/>
      <c r="D9" s="39">
        <f>SUM(L4:L4)</f>
        <v>0</v>
      </c>
      <c r="E9" s="39">
        <f>SUM(M4:M4)</f>
        <v>0</v>
      </c>
      <c r="G9" s="16"/>
      <c r="H9" s="16"/>
      <c r="I9" s="16"/>
      <c r="J9" s="42"/>
      <c r="K9" s="42"/>
      <c r="L9" s="42"/>
      <c r="M9" s="42"/>
    </row>
    <row r="10" spans="1:13" ht="15" thickBot="1" x14ac:dyDescent="0.35"/>
    <row r="11" spans="1:13" ht="15" thickBot="1" x14ac:dyDescent="0.35">
      <c r="B11" s="40"/>
      <c r="C11" s="40"/>
      <c r="D11" s="14" t="s">
        <v>41</v>
      </c>
      <c r="E11" s="36" t="s">
        <v>42</v>
      </c>
    </row>
    <row r="12" spans="1:13" ht="25.05" customHeight="1" thickBot="1" x14ac:dyDescent="0.35">
      <c r="B12" s="65" t="s">
        <v>40</v>
      </c>
      <c r="C12" s="66"/>
      <c r="D12" s="38">
        <f>SUM(C4:C4)+SUM(D4:D4)</f>
        <v>0</v>
      </c>
      <c r="E12" s="37" t="e">
        <f>D7/D12</f>
        <v>#DIV/0!</v>
      </c>
    </row>
  </sheetData>
  <mergeCells count="10">
    <mergeCell ref="A1:M1"/>
    <mergeCell ref="H2:I2"/>
    <mergeCell ref="J2:K2"/>
    <mergeCell ref="L2:M2"/>
    <mergeCell ref="G6:I6"/>
    <mergeCell ref="B7:C7"/>
    <mergeCell ref="G7:I7"/>
    <mergeCell ref="B8:C8"/>
    <mergeCell ref="B9:C9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  <headerFooter>
    <oddHeader>&amp;A</oddHeader>
    <oddFooter>&amp;CSOCONER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C1227-BEAC-4937-969F-C608D93570E1}">
  <sheetPr>
    <tabColor theme="0"/>
    <pageSetUpPr fitToPage="1"/>
  </sheetPr>
  <dimension ref="A1:M12"/>
  <sheetViews>
    <sheetView showGridLines="0" view="pageBreakPreview" topLeftCell="G1" zoomScaleNormal="100" zoomScaleSheetLayoutView="100" workbookViewId="0">
      <selection activeCell="J2" sqref="J2:K2"/>
    </sheetView>
  </sheetViews>
  <sheetFormatPr baseColWidth="10" defaultRowHeight="14.4" x14ac:dyDescent="0.3"/>
  <cols>
    <col min="1" max="1" width="6.88671875" style="9" bestFit="1" customWidth="1"/>
    <col min="2" max="2" width="48.109375" customWidth="1"/>
    <col min="3" max="3" width="29.109375" customWidth="1"/>
    <col min="4" max="4" width="30.109375" customWidth="1"/>
    <col min="5" max="5" width="29.6640625" customWidth="1"/>
    <col min="6" max="6" width="27.88671875" customWidth="1"/>
    <col min="7" max="13" width="29.109375" customWidth="1"/>
  </cols>
  <sheetData>
    <row r="1" spans="1:13" ht="33.6" customHeight="1" thickBot="1" x14ac:dyDescent="0.35">
      <c r="A1" s="73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1" customFormat="1" ht="38.4" customHeight="1" thickBot="1" x14ac:dyDescent="0.35">
      <c r="A2" s="30"/>
      <c r="B2" s="31"/>
      <c r="C2" s="34" t="s">
        <v>43</v>
      </c>
      <c r="D2" s="34" t="s">
        <v>44</v>
      </c>
      <c r="E2" s="34" t="s">
        <v>49</v>
      </c>
      <c r="F2" s="34" t="s">
        <v>45</v>
      </c>
      <c r="G2" s="34" t="s">
        <v>46</v>
      </c>
      <c r="H2" s="75" t="s">
        <v>53</v>
      </c>
      <c r="I2" s="76"/>
      <c r="J2" s="75" t="s">
        <v>63</v>
      </c>
      <c r="K2" s="76"/>
      <c r="L2" s="75" t="s">
        <v>52</v>
      </c>
      <c r="M2" s="76"/>
    </row>
    <row r="3" spans="1:13" s="4" customFormat="1" ht="24.6" customHeight="1" thickBot="1" x14ac:dyDescent="0.3">
      <c r="A3" s="3" t="s">
        <v>61</v>
      </c>
      <c r="B3" s="33" t="s">
        <v>0</v>
      </c>
      <c r="C3" s="3" t="s">
        <v>47</v>
      </c>
      <c r="D3" s="3" t="s">
        <v>47</v>
      </c>
      <c r="E3" s="3" t="s">
        <v>48</v>
      </c>
      <c r="F3" s="3" t="s">
        <v>48</v>
      </c>
      <c r="G3" s="3" t="s">
        <v>48</v>
      </c>
      <c r="H3" s="3" t="s">
        <v>50</v>
      </c>
      <c r="I3" s="3" t="s">
        <v>51</v>
      </c>
      <c r="J3" s="3" t="s">
        <v>50</v>
      </c>
      <c r="K3" s="3" t="s">
        <v>51</v>
      </c>
      <c r="L3" s="3" t="s">
        <v>50</v>
      </c>
      <c r="M3" s="3" t="s">
        <v>51</v>
      </c>
    </row>
    <row r="4" spans="1:13" s="8" customFormat="1" ht="19.8" customHeight="1" thickBot="1" x14ac:dyDescent="0.35">
      <c r="A4" s="52">
        <v>3</v>
      </c>
      <c r="B4" s="54" t="s">
        <v>59</v>
      </c>
      <c r="C4" s="43"/>
      <c r="D4" s="17"/>
      <c r="E4" s="5"/>
      <c r="F4" s="5"/>
      <c r="G4" s="5"/>
      <c r="H4" s="6">
        <f t="shared" ref="H4" si="0">E4+F4+G4</f>
        <v>0</v>
      </c>
      <c r="I4" s="6">
        <f t="shared" ref="I4" si="1">H4*1.2</f>
        <v>0</v>
      </c>
      <c r="J4" s="5"/>
      <c r="K4" s="6">
        <f t="shared" ref="K4" si="2">J4*1.2</f>
        <v>0</v>
      </c>
      <c r="L4" s="29">
        <f t="shared" ref="L4:M4" si="3">H4+J4</f>
        <v>0</v>
      </c>
      <c r="M4" s="29">
        <f t="shared" si="3"/>
        <v>0</v>
      </c>
    </row>
    <row r="5" spans="1:13" ht="19.8" customHeight="1" thickBot="1" x14ac:dyDescent="0.35">
      <c r="B5" s="10"/>
      <c r="C5" s="11"/>
      <c r="D5" s="12"/>
      <c r="E5" s="13"/>
      <c r="F5" s="12"/>
      <c r="G5" s="13"/>
      <c r="H5" s="13"/>
      <c r="I5" s="13"/>
      <c r="J5" s="13"/>
      <c r="K5" s="13"/>
      <c r="L5" s="13"/>
      <c r="M5" s="13"/>
    </row>
    <row r="6" spans="1:13" ht="19.8" customHeight="1" thickBot="1" x14ac:dyDescent="0.35">
      <c r="B6" s="10"/>
      <c r="C6" s="11"/>
      <c r="D6" s="3" t="s">
        <v>50</v>
      </c>
      <c r="E6" s="2" t="s">
        <v>51</v>
      </c>
      <c r="F6" s="12"/>
      <c r="G6" s="67" t="s">
        <v>3</v>
      </c>
      <c r="H6" s="67"/>
      <c r="I6" s="67"/>
      <c r="J6" s="15"/>
      <c r="K6" s="41"/>
      <c r="L6" s="41"/>
      <c r="M6" s="41"/>
    </row>
    <row r="7" spans="1:13" ht="25.2" customHeight="1" thickBot="1" x14ac:dyDescent="0.35">
      <c r="B7" s="68" t="s">
        <v>1</v>
      </c>
      <c r="C7" s="69"/>
      <c r="D7" s="35">
        <f>SUM(H4:H4)</f>
        <v>0</v>
      </c>
      <c r="E7" s="35">
        <f>SUM(I4:I4)</f>
        <v>0</v>
      </c>
      <c r="G7" s="70" t="s">
        <v>4</v>
      </c>
      <c r="H7" s="70"/>
      <c r="I7" s="70"/>
      <c r="J7" s="42"/>
      <c r="K7" s="42"/>
      <c r="L7" s="42"/>
      <c r="M7" s="42"/>
    </row>
    <row r="8" spans="1:13" ht="25.2" customHeight="1" thickBot="1" x14ac:dyDescent="0.35">
      <c r="B8" s="68" t="s">
        <v>2</v>
      </c>
      <c r="C8" s="69"/>
      <c r="D8" s="35">
        <f>SUM(J4:J4)</f>
        <v>0</v>
      </c>
      <c r="E8" s="35">
        <f>SUM(K4:K4)</f>
        <v>0</v>
      </c>
      <c r="G8" s="16"/>
      <c r="H8" s="16"/>
      <c r="I8" s="16"/>
      <c r="J8" s="42"/>
      <c r="K8" s="42"/>
      <c r="L8" s="42"/>
      <c r="M8" s="42"/>
    </row>
    <row r="9" spans="1:13" ht="25.2" customHeight="1" thickBot="1" x14ac:dyDescent="0.35">
      <c r="B9" s="71" t="s">
        <v>52</v>
      </c>
      <c r="C9" s="72"/>
      <c r="D9" s="39">
        <f>SUM(L4:L4)</f>
        <v>0</v>
      </c>
      <c r="E9" s="39">
        <f>SUM(M4:M4)</f>
        <v>0</v>
      </c>
      <c r="G9" s="16"/>
      <c r="H9" s="16"/>
      <c r="I9" s="16"/>
      <c r="J9" s="42"/>
      <c r="K9" s="42"/>
      <c r="L9" s="42"/>
      <c r="M9" s="42"/>
    </row>
    <row r="10" spans="1:13" ht="15" thickBot="1" x14ac:dyDescent="0.35"/>
    <row r="11" spans="1:13" ht="15" thickBot="1" x14ac:dyDescent="0.35">
      <c r="B11" s="40"/>
      <c r="C11" s="40"/>
      <c r="D11" s="14" t="s">
        <v>41</v>
      </c>
      <c r="E11" s="36" t="s">
        <v>42</v>
      </c>
    </row>
    <row r="12" spans="1:13" ht="25.05" customHeight="1" thickBot="1" x14ac:dyDescent="0.35">
      <c r="B12" s="65" t="s">
        <v>40</v>
      </c>
      <c r="C12" s="66"/>
      <c r="D12" s="38">
        <f>SUM(C4:C4)+SUM(D4:D4)</f>
        <v>0</v>
      </c>
      <c r="E12" s="37" t="e">
        <f>D7/D12</f>
        <v>#DIV/0!</v>
      </c>
    </row>
  </sheetData>
  <mergeCells count="10">
    <mergeCell ref="A1:M1"/>
    <mergeCell ref="H2:I2"/>
    <mergeCell ref="J2:K2"/>
    <mergeCell ref="L2:M2"/>
    <mergeCell ref="G6:I6"/>
    <mergeCell ref="B7:C7"/>
    <mergeCell ref="G7:I7"/>
    <mergeCell ref="B8:C8"/>
    <mergeCell ref="B9:C9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  <headerFooter>
    <oddHeader>&amp;A</oddHeader>
    <oddFooter>&amp;CSOCONER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3C57-5624-4DC0-B50A-487F16AC6BE5}">
  <sheetPr>
    <tabColor theme="0"/>
    <pageSetUpPr fitToPage="1"/>
  </sheetPr>
  <dimension ref="A1:M12"/>
  <sheetViews>
    <sheetView showGridLines="0" view="pageBreakPreview" topLeftCell="F1" zoomScale="85" zoomScaleNormal="100" zoomScaleSheetLayoutView="85" workbookViewId="0">
      <selection activeCell="J10" sqref="J10"/>
    </sheetView>
  </sheetViews>
  <sheetFormatPr baseColWidth="10" defaultRowHeight="14.4" x14ac:dyDescent="0.3"/>
  <cols>
    <col min="1" max="1" width="6.88671875" style="9" bestFit="1" customWidth="1"/>
    <col min="2" max="2" width="48.109375" customWidth="1"/>
    <col min="3" max="3" width="29.109375" customWidth="1"/>
    <col min="4" max="4" width="30.109375" customWidth="1"/>
    <col min="5" max="5" width="29.6640625" customWidth="1"/>
    <col min="6" max="6" width="27.88671875" customWidth="1"/>
    <col min="7" max="13" width="29.109375" customWidth="1"/>
  </cols>
  <sheetData>
    <row r="1" spans="1:13" ht="33.6" customHeight="1" thickBot="1" x14ac:dyDescent="0.35">
      <c r="A1" s="73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1" customFormat="1" ht="38.4" customHeight="1" thickBot="1" x14ac:dyDescent="0.35">
      <c r="A2" s="30"/>
      <c r="B2" s="31"/>
      <c r="C2" s="34" t="s">
        <v>43</v>
      </c>
      <c r="D2" s="34" t="s">
        <v>44</v>
      </c>
      <c r="E2" s="34" t="s">
        <v>49</v>
      </c>
      <c r="F2" s="34" t="s">
        <v>45</v>
      </c>
      <c r="G2" s="34" t="s">
        <v>46</v>
      </c>
      <c r="H2" s="75" t="s">
        <v>53</v>
      </c>
      <c r="I2" s="76"/>
      <c r="J2" s="75" t="s">
        <v>63</v>
      </c>
      <c r="K2" s="76"/>
      <c r="L2" s="75" t="s">
        <v>52</v>
      </c>
      <c r="M2" s="76"/>
    </row>
    <row r="3" spans="1:13" s="4" customFormat="1" ht="24.6" customHeight="1" thickBot="1" x14ac:dyDescent="0.3">
      <c r="A3" s="3" t="s">
        <v>61</v>
      </c>
      <c r="B3" s="33" t="s">
        <v>0</v>
      </c>
      <c r="C3" s="3" t="s">
        <v>47</v>
      </c>
      <c r="D3" s="3" t="s">
        <v>47</v>
      </c>
      <c r="E3" s="3" t="s">
        <v>48</v>
      </c>
      <c r="F3" s="3" t="s">
        <v>48</v>
      </c>
      <c r="G3" s="3" t="s">
        <v>48</v>
      </c>
      <c r="H3" s="3" t="s">
        <v>50</v>
      </c>
      <c r="I3" s="3" t="s">
        <v>51</v>
      </c>
      <c r="J3" s="3" t="s">
        <v>50</v>
      </c>
      <c r="K3" s="3" t="s">
        <v>51</v>
      </c>
      <c r="L3" s="3" t="s">
        <v>50</v>
      </c>
      <c r="M3" s="3" t="s">
        <v>51</v>
      </c>
    </row>
    <row r="4" spans="1:13" s="8" customFormat="1" ht="20.399999999999999" customHeight="1" thickBot="1" x14ac:dyDescent="0.35">
      <c r="A4" s="52">
        <v>4</v>
      </c>
      <c r="B4" s="54" t="s">
        <v>60</v>
      </c>
      <c r="C4" s="43"/>
      <c r="D4" s="17"/>
      <c r="E4" s="5"/>
      <c r="F4" s="5"/>
      <c r="G4" s="5"/>
      <c r="H4" s="6">
        <f t="shared" ref="H4" si="0">E4+F4+G4</f>
        <v>0</v>
      </c>
      <c r="I4" s="6">
        <f t="shared" ref="I4" si="1">H4*1.2</f>
        <v>0</v>
      </c>
      <c r="J4" s="5"/>
      <c r="K4" s="6">
        <f t="shared" ref="K4" si="2">J4*1.2</f>
        <v>0</v>
      </c>
      <c r="L4" s="29">
        <f t="shared" ref="L4:M4" si="3">H4+J4</f>
        <v>0</v>
      </c>
      <c r="M4" s="29">
        <f t="shared" si="3"/>
        <v>0</v>
      </c>
    </row>
    <row r="5" spans="1:13" ht="20.399999999999999" customHeight="1" thickBot="1" x14ac:dyDescent="0.35">
      <c r="B5" s="10"/>
      <c r="C5" s="11"/>
      <c r="D5" s="12"/>
      <c r="E5" s="13"/>
      <c r="F5" s="12"/>
      <c r="G5" s="13"/>
      <c r="H5" s="13"/>
      <c r="I5" s="13"/>
      <c r="J5" s="13"/>
      <c r="K5" s="13"/>
      <c r="L5" s="13"/>
      <c r="M5" s="13"/>
    </row>
    <row r="6" spans="1:13" ht="20.399999999999999" customHeight="1" thickBot="1" x14ac:dyDescent="0.35">
      <c r="B6" s="10"/>
      <c r="C6" s="11"/>
      <c r="D6" s="3" t="s">
        <v>50</v>
      </c>
      <c r="E6" s="2" t="s">
        <v>51</v>
      </c>
      <c r="F6" s="12"/>
      <c r="G6" s="67" t="s">
        <v>3</v>
      </c>
      <c r="H6" s="67"/>
      <c r="I6" s="67"/>
      <c r="J6" s="15"/>
      <c r="K6" s="41"/>
      <c r="L6" s="41"/>
      <c r="M6" s="41"/>
    </row>
    <row r="7" spans="1:13" ht="25.2" customHeight="1" thickBot="1" x14ac:dyDescent="0.35">
      <c r="B7" s="68" t="s">
        <v>1</v>
      </c>
      <c r="C7" s="69"/>
      <c r="D7" s="35">
        <f>SUM(H4:H4)</f>
        <v>0</v>
      </c>
      <c r="E7" s="35">
        <f>SUM(I4:I4)</f>
        <v>0</v>
      </c>
      <c r="G7" s="70" t="s">
        <v>4</v>
      </c>
      <c r="H7" s="70"/>
      <c r="I7" s="70"/>
      <c r="J7" s="42"/>
      <c r="K7" s="42"/>
      <c r="L7" s="42"/>
      <c r="M7" s="42"/>
    </row>
    <row r="8" spans="1:13" ht="25.2" customHeight="1" thickBot="1" x14ac:dyDescent="0.35">
      <c r="B8" s="68" t="s">
        <v>2</v>
      </c>
      <c r="C8" s="69"/>
      <c r="D8" s="35">
        <f>SUM(J4:J4)</f>
        <v>0</v>
      </c>
      <c r="E8" s="35">
        <f>SUM(K4:K4)</f>
        <v>0</v>
      </c>
      <c r="G8" s="16"/>
      <c r="H8" s="16"/>
      <c r="I8" s="16"/>
      <c r="J8" s="42"/>
      <c r="K8" s="42"/>
      <c r="L8" s="42"/>
      <c r="M8" s="42"/>
    </row>
    <row r="9" spans="1:13" ht="25.2" customHeight="1" thickBot="1" x14ac:dyDescent="0.35">
      <c r="B9" s="71" t="s">
        <v>52</v>
      </c>
      <c r="C9" s="72"/>
      <c r="D9" s="39">
        <f>SUM(L4:L4)</f>
        <v>0</v>
      </c>
      <c r="E9" s="39">
        <f>SUM(M4:M4)</f>
        <v>0</v>
      </c>
      <c r="G9" s="16"/>
      <c r="H9" s="16"/>
      <c r="I9" s="16"/>
      <c r="J9" s="42"/>
      <c r="K9" s="42"/>
      <c r="L9" s="42"/>
      <c r="M9" s="42"/>
    </row>
    <row r="10" spans="1:13" ht="15" thickBot="1" x14ac:dyDescent="0.35"/>
    <row r="11" spans="1:13" ht="15" thickBot="1" x14ac:dyDescent="0.35">
      <c r="B11" s="40"/>
      <c r="C11" s="40"/>
      <c r="D11" s="14" t="s">
        <v>41</v>
      </c>
      <c r="E11" s="36" t="s">
        <v>42</v>
      </c>
    </row>
    <row r="12" spans="1:13" ht="25.05" customHeight="1" thickBot="1" x14ac:dyDescent="0.35">
      <c r="B12" s="65" t="s">
        <v>40</v>
      </c>
      <c r="C12" s="66"/>
      <c r="D12" s="38">
        <f>SUM(C4:C4)+SUM(D4:D4)</f>
        <v>0</v>
      </c>
      <c r="E12" s="37" t="e">
        <f>D7/D12</f>
        <v>#DIV/0!</v>
      </c>
    </row>
  </sheetData>
  <mergeCells count="10">
    <mergeCell ref="A1:M1"/>
    <mergeCell ref="H2:I2"/>
    <mergeCell ref="J2:K2"/>
    <mergeCell ref="L2:M2"/>
    <mergeCell ref="G6:I6"/>
    <mergeCell ref="B7:C7"/>
    <mergeCell ref="G7:I7"/>
    <mergeCell ref="B8:C8"/>
    <mergeCell ref="B9:C9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  <headerFooter>
    <oddHeader>&amp;A</oddHeader>
    <oddFooter>&amp;CSOCONER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15E9-63C7-479B-92BA-76445AEAABC3}">
  <sheetPr>
    <tabColor rgb="FF00B0F0"/>
    <pageSetUpPr fitToPage="1"/>
  </sheetPr>
  <dimension ref="A1:D24"/>
  <sheetViews>
    <sheetView showGridLines="0" view="pageBreakPreview" zoomScaleNormal="100" zoomScaleSheetLayoutView="100" workbookViewId="0">
      <selection activeCell="H13" sqref="H13"/>
    </sheetView>
  </sheetViews>
  <sheetFormatPr baseColWidth="10" defaultRowHeight="14.4" x14ac:dyDescent="0.3"/>
  <cols>
    <col min="1" max="1" width="3.6640625" style="18" bestFit="1" customWidth="1"/>
    <col min="2" max="2" width="100.88671875" style="18" customWidth="1"/>
    <col min="3" max="3" width="5.5546875" style="18" bestFit="1" customWidth="1"/>
    <col min="4" max="4" width="1.77734375" style="18" bestFit="1" customWidth="1"/>
    <col min="5" max="5" width="4.21875" customWidth="1"/>
  </cols>
  <sheetData>
    <row r="1" spans="1:4" ht="36" customHeight="1" thickBot="1" x14ac:dyDescent="0.35">
      <c r="A1" s="55" t="s">
        <v>62</v>
      </c>
      <c r="B1" s="56"/>
      <c r="C1" s="56"/>
      <c r="D1" s="57"/>
    </row>
    <row r="2" spans="1:4" x14ac:dyDescent="0.3">
      <c r="A2" s="19"/>
      <c r="B2" s="19"/>
      <c r="C2" s="19"/>
      <c r="D2" s="19"/>
    </row>
    <row r="3" spans="1:4" x14ac:dyDescent="0.3">
      <c r="A3" s="20">
        <v>1</v>
      </c>
      <c r="B3" s="58" t="s">
        <v>5</v>
      </c>
      <c r="C3" s="59"/>
      <c r="D3" s="60"/>
    </row>
    <row r="4" spans="1:4" x14ac:dyDescent="0.3">
      <c r="A4" s="20" t="s">
        <v>6</v>
      </c>
      <c r="B4" s="21" t="s">
        <v>7</v>
      </c>
      <c r="C4" s="22">
        <v>0</v>
      </c>
      <c r="D4" s="23" t="s">
        <v>8</v>
      </c>
    </row>
    <row r="5" spans="1:4" x14ac:dyDescent="0.3">
      <c r="A5" s="20" t="s">
        <v>9</v>
      </c>
      <c r="B5" s="21" t="s">
        <v>10</v>
      </c>
      <c r="C5" s="22">
        <v>0</v>
      </c>
      <c r="D5" s="23" t="s">
        <v>8</v>
      </c>
    </row>
    <row r="6" spans="1:4" x14ac:dyDescent="0.3">
      <c r="A6" s="20" t="s">
        <v>11</v>
      </c>
      <c r="B6" s="21" t="s">
        <v>12</v>
      </c>
      <c r="C6" s="22">
        <v>0</v>
      </c>
      <c r="D6" s="23" t="s">
        <v>8</v>
      </c>
    </row>
    <row r="7" spans="1:4" x14ac:dyDescent="0.3">
      <c r="A7" s="20" t="s">
        <v>13</v>
      </c>
      <c r="B7" s="21" t="s">
        <v>14</v>
      </c>
      <c r="C7" s="22">
        <v>0</v>
      </c>
      <c r="D7" s="23" t="s">
        <v>8</v>
      </c>
    </row>
    <row r="8" spans="1:4" x14ac:dyDescent="0.3">
      <c r="A8" s="61"/>
      <c r="B8" s="61"/>
      <c r="C8" s="61"/>
      <c r="D8" s="61"/>
    </row>
    <row r="9" spans="1:4" ht="25.2" customHeight="1" x14ac:dyDescent="0.3">
      <c r="A9" s="20">
        <v>2</v>
      </c>
      <c r="B9" s="58" t="s">
        <v>15</v>
      </c>
      <c r="C9" s="59"/>
      <c r="D9" s="60"/>
    </row>
    <row r="10" spans="1:4" ht="19.8" customHeight="1" x14ac:dyDescent="0.3">
      <c r="A10" s="20" t="s">
        <v>16</v>
      </c>
      <c r="B10" s="21" t="s">
        <v>17</v>
      </c>
      <c r="C10" s="22">
        <v>0</v>
      </c>
      <c r="D10" s="23" t="s">
        <v>8</v>
      </c>
    </row>
    <row r="11" spans="1:4" ht="19.8" customHeight="1" x14ac:dyDescent="0.3">
      <c r="A11" s="20" t="s">
        <v>18</v>
      </c>
      <c r="B11" s="21" t="s">
        <v>19</v>
      </c>
      <c r="C11" s="22">
        <v>0</v>
      </c>
      <c r="D11" s="23" t="s">
        <v>8</v>
      </c>
    </row>
    <row r="12" spans="1:4" ht="25.2" customHeight="1" x14ac:dyDescent="0.3">
      <c r="A12" s="20" t="s">
        <v>20</v>
      </c>
      <c r="B12" s="21" t="s">
        <v>21</v>
      </c>
      <c r="C12" s="22">
        <v>0</v>
      </c>
      <c r="D12" s="23" t="s">
        <v>8</v>
      </c>
    </row>
    <row r="13" spans="1:4" ht="19.8" customHeight="1" x14ac:dyDescent="0.3">
      <c r="A13" s="20" t="s">
        <v>22</v>
      </c>
      <c r="B13" s="24" t="s">
        <v>23</v>
      </c>
      <c r="C13" s="25">
        <v>0</v>
      </c>
      <c r="D13" s="23" t="s">
        <v>8</v>
      </c>
    </row>
    <row r="14" spans="1:4" x14ac:dyDescent="0.3">
      <c r="A14" s="61"/>
      <c r="B14" s="61"/>
      <c r="C14" s="61"/>
      <c r="D14" s="61"/>
    </row>
    <row r="15" spans="1:4" x14ac:dyDescent="0.3">
      <c r="A15" s="20">
        <v>3</v>
      </c>
      <c r="B15" s="58" t="s">
        <v>24</v>
      </c>
      <c r="C15" s="59"/>
      <c r="D15" s="60"/>
    </row>
    <row r="16" spans="1:4" x14ac:dyDescent="0.3">
      <c r="A16" s="20" t="s">
        <v>25</v>
      </c>
      <c r="B16" s="24" t="s">
        <v>26</v>
      </c>
      <c r="C16" s="26">
        <v>0</v>
      </c>
      <c r="D16" s="23" t="s">
        <v>27</v>
      </c>
    </row>
    <row r="17" spans="1:4" x14ac:dyDescent="0.3">
      <c r="A17" s="20" t="s">
        <v>28</v>
      </c>
      <c r="B17" s="24" t="s">
        <v>29</v>
      </c>
      <c r="C17" s="26">
        <v>0</v>
      </c>
      <c r="D17" s="23" t="s">
        <v>27</v>
      </c>
    </row>
    <row r="18" spans="1:4" x14ac:dyDescent="0.3">
      <c r="A18" s="20" t="s">
        <v>30</v>
      </c>
      <c r="B18" s="24" t="s">
        <v>31</v>
      </c>
      <c r="C18" s="26">
        <v>0</v>
      </c>
      <c r="D18" s="23" t="s">
        <v>27</v>
      </c>
    </row>
    <row r="19" spans="1:4" x14ac:dyDescent="0.3">
      <c r="A19" s="20" t="s">
        <v>32</v>
      </c>
      <c r="B19" s="24" t="s">
        <v>33</v>
      </c>
      <c r="C19" s="26">
        <v>0</v>
      </c>
      <c r="D19" s="23" t="s">
        <v>27</v>
      </c>
    </row>
    <row r="20" spans="1:4" x14ac:dyDescent="0.3">
      <c r="A20" s="20" t="s">
        <v>34</v>
      </c>
      <c r="B20" s="24" t="s">
        <v>35</v>
      </c>
      <c r="C20" s="26">
        <v>0</v>
      </c>
      <c r="D20" s="23" t="s">
        <v>27</v>
      </c>
    </row>
    <row r="21" spans="1:4" x14ac:dyDescent="0.3">
      <c r="A21" s="20" t="s">
        <v>36</v>
      </c>
      <c r="B21" s="24" t="s">
        <v>37</v>
      </c>
      <c r="C21" s="26">
        <v>0</v>
      </c>
      <c r="D21" s="23" t="s">
        <v>27</v>
      </c>
    </row>
    <row r="22" spans="1:4" x14ac:dyDescent="0.3">
      <c r="A22" s="20" t="s">
        <v>38</v>
      </c>
      <c r="B22" s="24" t="s">
        <v>39</v>
      </c>
      <c r="C22" s="26">
        <v>0</v>
      </c>
      <c r="D22" s="23" t="s">
        <v>27</v>
      </c>
    </row>
    <row r="24" spans="1:4" x14ac:dyDescent="0.3">
      <c r="B24" s="27" t="s">
        <v>3</v>
      </c>
      <c r="C24" s="28"/>
    </row>
  </sheetData>
  <mergeCells count="6">
    <mergeCell ref="B15:D15"/>
    <mergeCell ref="A1:D1"/>
    <mergeCell ref="B3:D3"/>
    <mergeCell ref="A8:D8"/>
    <mergeCell ref="B9:D9"/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cd26b4c2b270b56303e7bfac5c27eb6b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a23420d9587bba8be734aecf97b804db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9E96E-89F7-47EC-8CDD-F0FAF09DD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0CBC0B-638E-4BA4-BEC0-C5638848ECDF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CF91BE8E-FA0F-446B-84BE-BA9963A671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LOT 1_DPGF_P2_P3</vt:lpstr>
      <vt:lpstr>LOT 2_DPGF_P2_P3</vt:lpstr>
      <vt:lpstr>LOT 3_DPGF_P2_P3 </vt:lpstr>
      <vt:lpstr>LOT 4_DPGF_P2_P3</vt:lpstr>
      <vt:lpstr>BPU</vt:lpstr>
      <vt:lpstr>BPU!Zone_d_impression</vt:lpstr>
      <vt:lpstr>'LOT 1_DPGF_P2_P3'!Zone_d_impression</vt:lpstr>
      <vt:lpstr>'LOT 2_DPGF_P2_P3'!Zone_d_impression</vt:lpstr>
      <vt:lpstr>'LOT 3_DPGF_P2_P3 '!Zone_d_impression</vt:lpstr>
      <vt:lpstr>'LOT 4_DPGF_P2_P3'!Zone_d_impression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BEGUE</dc:creator>
  <cp:lastModifiedBy>Laurent PERARNAU</cp:lastModifiedBy>
  <cp:lastPrinted>2025-05-27T15:36:08Z</cp:lastPrinted>
  <dcterms:created xsi:type="dcterms:W3CDTF">2024-01-29T14:46:58Z</dcterms:created>
  <dcterms:modified xsi:type="dcterms:W3CDTF">2026-02-20T15:52:54Z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